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Лист1!$A$2:$K$43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3" i="1"/>
  <c r="J43" i="1" l="1"/>
</calcChain>
</file>

<file path=xl/sharedStrings.xml><?xml version="1.0" encoding="utf-8"?>
<sst xmlns="http://schemas.openxmlformats.org/spreadsheetml/2006/main" count="172" uniqueCount="46">
  <si>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</si>
  <si>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</si>
  <si>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</si>
  <si>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</si>
  <si>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</si>
  <si>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</si>
  <si>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</si>
  <si>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</si>
  <si>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</si>
  <si>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</si>
  <si>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</si>
  <si>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</si>
  <si>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</si>
  <si>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Задвижка клиновая 30с941нж 100х16 с ответными фланцами и креплением, электроприводом</t>
  </si>
  <si>
    <t>Задвижка клиновая 30с941нж 150х16 с ответными фланцами и креплением, электроприводом</t>
  </si>
  <si>
    <t>Задвижка клиновая с выдвижным шпинделем фланцевая 30с941нж 80х16 с электроприводом во взрывозащищенном исполнении</t>
  </si>
  <si>
    <t>Задвижка клиновая с выдвижным шпинделем 30с941нж 100х16 с электропривод ВА-05 (ТУ 26-07-015-89), фланцами и крепежом</t>
  </si>
  <si>
    <t>Задвижка клиновая с выдвижным шпинделем 30с941нж 150х16 ХЛ с электроприводом В-А2-11</t>
  </si>
  <si>
    <t>Задвижка клиновая с выдвижным шпинделем 30с941нж 200х16 A с электроприводом, фланцами и крепежом</t>
  </si>
  <si>
    <t>Задвижка клиновая с выдвижным шпинделем 30лс941нж 200х16 ХЛ1 с электроприводом AUMA MATIC SAMExC 14.1-32/AMEXC 01.1, фланцами и крепежом</t>
  </si>
  <si>
    <t>Электропривод AUMA SAExC 10.1/ACExC 01.1 с переходником F10B-OCTA , комплектом кабельных вводов</t>
  </si>
  <si>
    <t>Задвижка клиновая с выдвижным шпинделем 30с941нжФ МА11021-ХЛ 100х16 ХЛ1 A с электроприводом AUMA SAExC10.1/AMExC01.1, фланцами и крепежом</t>
  </si>
  <si>
    <t>Задвижка клиновая с выдвижным шпинделем 30с941нжФ МА11021-ХЛ 80х16 A ХЛ1 с электроприводом AUMA SAExC10.1/AMExC01.1, фланцами и крепежом</t>
  </si>
  <si>
    <t>Задвижка клиновая с выдвижным шпинделем 30с941нжФ 150х16 ХЛ1 с электроприводом AUMA SAExC14.1 с блоком управления MATIC, фланцами и крепежом</t>
  </si>
  <si>
    <t>Затвор поворотный дисковый ПТ99055-400-01-ХЛ 400х16 A с электроприводом AUMA SAEXC 10.1/AMEXC 01.1, фланцами и крепежом</t>
  </si>
  <si>
    <t>Задвижка клиновая с выдвижным шпинделем 30с941нж ЗКЛП-80-16 80х16 с электроприводом AUMA SA10.1/SAExC10.1, ответными фланцами и крепежом</t>
  </si>
  <si>
    <t>Задвижка клиновая с выдвижным шпинделем 30с941нжФ МА11021-ХЛ 200х16 ХЛ1 с электроприводом AUMA SAExC14.5/AMExC01.1,ответными фланцами и крепежом,с антикоррозионным покрытием РД 23.00.40-КТН-189-06</t>
  </si>
  <si>
    <t>Задвижка клиновая с выдвижным шпинделем 30с941нж ЗКЛП-300-16 300х16 с электроприводом, фланцами и крепежом</t>
  </si>
  <si>
    <t>Задвижка клиновая с выдвижным шпинделем 30с941нж ЗКЛП-150-16М 150х16 с электроприводом AUMA SAEXC14.1/AMEXC01.1(F-14), ответными фланцами и крепежом</t>
  </si>
  <si>
    <t>1019204</t>
  </si>
  <si>
    <t>1019213</t>
  </si>
  <si>
    <t>1024485</t>
  </si>
  <si>
    <t>1027399</t>
  </si>
  <si>
    <t>1031994</t>
  </si>
  <si>
    <t>1118639</t>
  </si>
  <si>
    <t>1134854</t>
  </si>
  <si>
    <t>1188230</t>
  </si>
  <si>
    <t>1203341</t>
  </si>
  <si>
    <t>1203342</t>
  </si>
  <si>
    <t>1244364</t>
  </si>
  <si>
    <t>1247881</t>
  </si>
  <si>
    <t>1331815</t>
  </si>
  <si>
    <t>1362442</t>
  </si>
  <si>
    <t>1395604</t>
  </si>
  <si>
    <t>1412603</t>
  </si>
  <si>
    <t>Лот 10.20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</si>
</sst>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  <xf numFmtId="49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3" sqref="A3:A4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45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45" x14ac:dyDescent="0.25">
      <c r="A3" s="4">
        <v>1</v>
      </c>
      <c r="B3" s="3" t="s">
        <v>29</v>
      </c>
      <c r="C3" s="10" t="s">
        <v>13</v>
      </c>
      <c r="D3" s="5"/>
      <c r="E3" s="5"/>
      <c r="F3" s="3" t="s">
        <v>10</v>
      </c>
      <c r="G3" s="3" t="s">
        <v>12</v>
      </c>
      <c r="H3" s="7">
        <v>6</v>
      </c>
      <c r="I3" s="6">
        <v>193176.5</v>
      </c>
      <c r="J3" s="6">
        <f>H3*I3</f>
        <v>1159059</v>
      </c>
      <c r="K3" s="8">
        <v>41851</v>
      </c>
    </row>
    <row r="4" spans="1:11" ht="45" x14ac:dyDescent="0.25">
      <c r="A4" s="4">
        <v>2</v>
      </c>
      <c r="B4" s="3" t="s">
        <v>29</v>
      </c>
      <c r="C4" s="10" t="s">
        <v>13</v>
      </c>
      <c r="D4" s="5"/>
      <c r="E4" s="5"/>
      <c r="F4" s="3" t="s">
        <v>10</v>
      </c>
      <c r="G4" s="3" t="s">
        <v>12</v>
      </c>
      <c r="H4" s="7">
        <v>2</v>
      </c>
      <c r="I4" s="6">
        <v>193176.5</v>
      </c>
      <c r="J4" s="6">
        <f t="shared" ref="J4:J42" si="0">H4*I4</f>
        <v>386353</v>
      </c>
      <c r="K4" s="8">
        <v>41851</v>
      </c>
    </row>
    <row r="5" spans="1:11" ht="45" x14ac:dyDescent="0.25">
      <c r="A5" s="4">
        <v>3</v>
      </c>
      <c r="B5" s="3" t="s">
        <v>29</v>
      </c>
      <c r="C5" s="10" t="s">
        <v>13</v>
      </c>
      <c r="D5" s="5"/>
      <c r="E5" s="5"/>
      <c r="F5" s="3" t="s">
        <v>10</v>
      </c>
      <c r="G5" s="3" t="s">
        <v>12</v>
      </c>
      <c r="H5" s="7">
        <v>1</v>
      </c>
      <c r="I5" s="6">
        <v>196540.18</v>
      </c>
      <c r="J5" s="6">
        <f t="shared" si="0"/>
        <v>196540.18</v>
      </c>
      <c r="K5" s="8">
        <v>41851</v>
      </c>
    </row>
    <row r="6" spans="1:11" ht="45" x14ac:dyDescent="0.25">
      <c r="A6" s="4">
        <v>4</v>
      </c>
      <c r="B6" s="3" t="s">
        <v>29</v>
      </c>
      <c r="C6" s="10" t="s">
        <v>13</v>
      </c>
      <c r="D6" s="5"/>
      <c r="E6" s="5"/>
      <c r="F6" s="3" t="s">
        <v>10</v>
      </c>
      <c r="G6" s="3" t="s">
        <v>12</v>
      </c>
      <c r="H6" s="7">
        <v>8</v>
      </c>
      <c r="I6" s="6">
        <v>196540.18</v>
      </c>
      <c r="J6" s="6">
        <f t="shared" si="0"/>
        <v>1572321.44</v>
      </c>
      <c r="K6" s="8">
        <v>41851</v>
      </c>
    </row>
    <row r="7" spans="1:11" ht="45" x14ac:dyDescent="0.25">
      <c r="A7" s="4">
        <v>5</v>
      </c>
      <c r="B7" s="3" t="s">
        <v>29</v>
      </c>
      <c r="C7" s="10" t="s">
        <v>13</v>
      </c>
      <c r="D7" s="5"/>
      <c r="E7" s="5"/>
      <c r="F7" s="3" t="s">
        <v>10</v>
      </c>
      <c r="G7" s="3" t="s">
        <v>12</v>
      </c>
      <c r="H7" s="7">
        <v>11</v>
      </c>
      <c r="I7" s="6">
        <v>196540.18</v>
      </c>
      <c r="J7" s="6">
        <f t="shared" si="0"/>
        <v>2161941.98</v>
      </c>
      <c r="K7" s="8">
        <v>41851</v>
      </c>
    </row>
    <row r="8" spans="1:11" ht="45" x14ac:dyDescent="0.25">
      <c r="A8" s="4">
        <v>6</v>
      </c>
      <c r="B8" s="3" t="s">
        <v>29</v>
      </c>
      <c r="C8" s="10" t="s">
        <v>13</v>
      </c>
      <c r="D8" s="5"/>
      <c r="E8" s="5"/>
      <c r="F8" s="3" t="s">
        <v>10</v>
      </c>
      <c r="G8" s="3" t="s">
        <v>12</v>
      </c>
      <c r="H8" s="7">
        <v>3</v>
      </c>
      <c r="I8" s="6">
        <v>196234.39</v>
      </c>
      <c r="J8" s="6">
        <f t="shared" si="0"/>
        <v>588703.17000000004</v>
      </c>
      <c r="K8" s="8">
        <v>41851</v>
      </c>
    </row>
    <row r="9" spans="1:11" ht="45" x14ac:dyDescent="0.25">
      <c r="A9" s="4">
        <v>7</v>
      </c>
      <c r="B9" s="3" t="s">
        <v>29</v>
      </c>
      <c r="C9" s="10" t="s">
        <v>13</v>
      </c>
      <c r="D9" s="5"/>
      <c r="E9" s="5"/>
      <c r="F9" s="3" t="s">
        <v>10</v>
      </c>
      <c r="G9" s="3" t="s">
        <v>12</v>
      </c>
      <c r="H9" s="7">
        <v>3</v>
      </c>
      <c r="I9" s="6">
        <v>196234.39</v>
      </c>
      <c r="J9" s="6">
        <f t="shared" si="0"/>
        <v>588703.17000000004</v>
      </c>
      <c r="K9" s="8">
        <v>41851</v>
      </c>
    </row>
    <row r="10" spans="1:11" ht="45" x14ac:dyDescent="0.25">
      <c r="A10" s="4">
        <v>8</v>
      </c>
      <c r="B10" s="3" t="s">
        <v>29</v>
      </c>
      <c r="C10" s="10" t="s">
        <v>13</v>
      </c>
      <c r="D10" s="5"/>
      <c r="E10" s="5"/>
      <c r="F10" s="3" t="s">
        <v>10</v>
      </c>
      <c r="G10" s="3" t="s">
        <v>12</v>
      </c>
      <c r="H10" s="7">
        <v>1</v>
      </c>
      <c r="I10" s="6">
        <v>196234.39</v>
      </c>
      <c r="J10" s="6">
        <f t="shared" si="0"/>
        <v>196234.39</v>
      </c>
      <c r="K10" s="8">
        <v>41851</v>
      </c>
    </row>
    <row r="11" spans="1:11" ht="45" x14ac:dyDescent="0.25">
      <c r="A11" s="4">
        <v>9</v>
      </c>
      <c r="B11" s="3" t="s">
        <v>30</v>
      </c>
      <c r="C11" s="10" t="s">
        <v>14</v>
      </c>
      <c r="D11" s="5"/>
      <c r="E11" s="5"/>
      <c r="F11" s="3" t="s">
        <v>10</v>
      </c>
      <c r="G11" s="3" t="s">
        <v>12</v>
      </c>
      <c r="H11" s="7">
        <v>8</v>
      </c>
      <c r="I11" s="6">
        <v>238274.5</v>
      </c>
      <c r="J11" s="6">
        <f t="shared" si="0"/>
        <v>1906196</v>
      </c>
      <c r="K11" s="8">
        <v>41779</v>
      </c>
    </row>
    <row r="12" spans="1:11" ht="60" x14ac:dyDescent="0.25">
      <c r="A12" s="4">
        <v>10</v>
      </c>
      <c r="B12" s="3" t="s">
        <v>31</v>
      </c>
      <c r="C12" s="10" t="s">
        <v>15</v>
      </c>
      <c r="D12" s="5"/>
      <c r="E12" s="5"/>
      <c r="F12" s="3" t="s">
        <v>10</v>
      </c>
      <c r="G12" s="3" t="s">
        <v>12</v>
      </c>
      <c r="H12" s="7">
        <v>14</v>
      </c>
      <c r="I12" s="6">
        <v>174370.24</v>
      </c>
      <c r="J12" s="6">
        <f t="shared" si="0"/>
        <v>2441183.36</v>
      </c>
      <c r="K12" s="8">
        <v>41851</v>
      </c>
    </row>
    <row r="13" spans="1:11" ht="60" x14ac:dyDescent="0.25">
      <c r="A13" s="4">
        <v>11</v>
      </c>
      <c r="B13" s="3" t="s">
        <v>31</v>
      </c>
      <c r="C13" s="10" t="s">
        <v>15</v>
      </c>
      <c r="D13" s="5"/>
      <c r="E13" s="5"/>
      <c r="F13" s="3" t="s">
        <v>10</v>
      </c>
      <c r="G13" s="3" t="s">
        <v>12</v>
      </c>
      <c r="H13" s="7">
        <v>3</v>
      </c>
      <c r="I13" s="6">
        <v>174370.24</v>
      </c>
      <c r="J13" s="6">
        <f t="shared" si="0"/>
        <v>523110.72</v>
      </c>
      <c r="K13" s="8">
        <v>41851</v>
      </c>
    </row>
    <row r="14" spans="1:11" ht="60" x14ac:dyDescent="0.25">
      <c r="A14" s="4">
        <v>12</v>
      </c>
      <c r="B14" s="11" t="s">
        <v>31</v>
      </c>
      <c r="C14" s="10" t="s">
        <v>15</v>
      </c>
      <c r="D14" s="5"/>
      <c r="E14" s="5"/>
      <c r="F14" s="3" t="s">
        <v>10</v>
      </c>
      <c r="G14" s="3" t="s">
        <v>12</v>
      </c>
      <c r="H14" s="7">
        <v>20</v>
      </c>
      <c r="I14" s="6">
        <v>174370.24</v>
      </c>
      <c r="J14" s="6">
        <f t="shared" si="0"/>
        <v>3487404.8</v>
      </c>
      <c r="K14" s="8">
        <v>41851</v>
      </c>
    </row>
    <row r="15" spans="1:11" ht="60" x14ac:dyDescent="0.25">
      <c r="A15" s="4">
        <v>13</v>
      </c>
      <c r="B15" s="11" t="s">
        <v>32</v>
      </c>
      <c r="C15" s="10" t="s">
        <v>16</v>
      </c>
      <c r="D15" s="5"/>
      <c r="E15" s="5"/>
      <c r="F15" s="3" t="s">
        <v>10</v>
      </c>
      <c r="G15" s="3" t="s">
        <v>12</v>
      </c>
      <c r="H15" s="7">
        <v>2</v>
      </c>
      <c r="I15" s="6">
        <v>65611.72</v>
      </c>
      <c r="J15" s="6">
        <f t="shared" si="0"/>
        <v>131223.44</v>
      </c>
      <c r="K15" s="8">
        <v>41414</v>
      </c>
    </row>
    <row r="16" spans="1:11" ht="45" x14ac:dyDescent="0.25">
      <c r="A16" s="4">
        <v>14</v>
      </c>
      <c r="B16" s="11" t="s">
        <v>33</v>
      </c>
      <c r="C16" s="10" t="s">
        <v>17</v>
      </c>
      <c r="D16" s="5"/>
      <c r="E16" s="5"/>
      <c r="F16" s="3" t="s">
        <v>10</v>
      </c>
      <c r="G16" s="3" t="s">
        <v>12</v>
      </c>
      <c r="H16" s="7">
        <v>9</v>
      </c>
      <c r="I16" s="6">
        <v>209010.5</v>
      </c>
      <c r="J16" s="6">
        <f t="shared" si="0"/>
        <v>1881094.5</v>
      </c>
      <c r="K16" s="8">
        <v>41851</v>
      </c>
    </row>
    <row r="17" spans="1:11" ht="45" x14ac:dyDescent="0.25">
      <c r="A17" s="4">
        <v>15</v>
      </c>
      <c r="B17" s="11" t="s">
        <v>34</v>
      </c>
      <c r="C17" s="10" t="s">
        <v>18</v>
      </c>
      <c r="D17" s="5"/>
      <c r="E17" s="5"/>
      <c r="F17" s="3" t="s">
        <v>10</v>
      </c>
      <c r="G17" s="3" t="s">
        <v>12</v>
      </c>
      <c r="H17" s="7">
        <v>1</v>
      </c>
      <c r="I17" s="6">
        <v>256447.4</v>
      </c>
      <c r="J17" s="6">
        <f t="shared" si="0"/>
        <v>256447.4</v>
      </c>
      <c r="K17" s="8">
        <v>41779</v>
      </c>
    </row>
    <row r="18" spans="1:11" ht="60" x14ac:dyDescent="0.25">
      <c r="A18" s="4">
        <v>16</v>
      </c>
      <c r="B18" s="11" t="s">
        <v>35</v>
      </c>
      <c r="C18" s="10" t="s">
        <v>19</v>
      </c>
      <c r="D18" s="5"/>
      <c r="E18" s="5"/>
      <c r="F18" s="3" t="s">
        <v>10</v>
      </c>
      <c r="G18" s="3" t="s">
        <v>12</v>
      </c>
      <c r="H18" s="7">
        <v>1</v>
      </c>
      <c r="I18" s="6">
        <v>265396</v>
      </c>
      <c r="J18" s="6">
        <f t="shared" si="0"/>
        <v>265396</v>
      </c>
      <c r="K18" s="8">
        <v>41197</v>
      </c>
    </row>
    <row r="19" spans="1:11" ht="60" x14ac:dyDescent="0.25">
      <c r="A19" s="4">
        <v>17</v>
      </c>
      <c r="B19" s="11" t="s">
        <v>35</v>
      </c>
      <c r="C19" s="10" t="s">
        <v>19</v>
      </c>
      <c r="D19" s="5"/>
      <c r="E19" s="5"/>
      <c r="F19" s="3" t="s">
        <v>10</v>
      </c>
      <c r="G19" s="3" t="s">
        <v>12</v>
      </c>
      <c r="H19" s="7">
        <v>1</v>
      </c>
      <c r="I19" s="6">
        <v>265396</v>
      </c>
      <c r="J19" s="6">
        <f t="shared" si="0"/>
        <v>265396</v>
      </c>
      <c r="K19" s="8">
        <v>41197</v>
      </c>
    </row>
    <row r="20" spans="1:11" ht="45" x14ac:dyDescent="0.25">
      <c r="A20" s="4">
        <v>18</v>
      </c>
      <c r="B20" s="11" t="s">
        <v>36</v>
      </c>
      <c r="C20" s="10" t="s">
        <v>20</v>
      </c>
      <c r="D20" s="5"/>
      <c r="E20" s="5"/>
      <c r="F20" s="3" t="s">
        <v>10</v>
      </c>
      <c r="G20" s="3" t="s">
        <v>12</v>
      </c>
      <c r="H20" s="7">
        <v>1</v>
      </c>
      <c r="I20" s="6">
        <v>242738</v>
      </c>
      <c r="J20" s="6">
        <f t="shared" si="0"/>
        <v>242738</v>
      </c>
      <c r="K20" s="8">
        <v>40322</v>
      </c>
    </row>
    <row r="21" spans="1:11" ht="75" x14ac:dyDescent="0.25">
      <c r="A21" s="4">
        <v>19</v>
      </c>
      <c r="B21" s="11" t="s">
        <v>37</v>
      </c>
      <c r="C21" s="10" t="s">
        <v>21</v>
      </c>
      <c r="D21" s="5"/>
      <c r="E21" s="5"/>
      <c r="F21" s="3" t="s">
        <v>10</v>
      </c>
      <c r="G21" s="3" t="s">
        <v>12</v>
      </c>
      <c r="H21" s="7">
        <v>8</v>
      </c>
      <c r="I21" s="6">
        <v>196540.18</v>
      </c>
      <c r="J21" s="6">
        <f t="shared" si="0"/>
        <v>1572321.44</v>
      </c>
      <c r="K21" s="8">
        <v>41851</v>
      </c>
    </row>
    <row r="22" spans="1:11" ht="75" x14ac:dyDescent="0.25">
      <c r="A22" s="4">
        <v>20</v>
      </c>
      <c r="B22" s="11" t="s">
        <v>37</v>
      </c>
      <c r="C22" s="10" t="s">
        <v>21</v>
      </c>
      <c r="D22" s="5"/>
      <c r="E22" s="5"/>
      <c r="F22" s="3" t="s">
        <v>10</v>
      </c>
      <c r="G22" s="3" t="s">
        <v>12</v>
      </c>
      <c r="H22" s="7">
        <v>24</v>
      </c>
      <c r="I22" s="6">
        <v>196540.18</v>
      </c>
      <c r="J22" s="6">
        <f t="shared" si="0"/>
        <v>4716964.32</v>
      </c>
      <c r="K22" s="8">
        <v>41851</v>
      </c>
    </row>
    <row r="23" spans="1:11" ht="75" x14ac:dyDescent="0.25">
      <c r="A23" s="4">
        <v>21</v>
      </c>
      <c r="B23" s="11" t="s">
        <v>38</v>
      </c>
      <c r="C23" s="10" t="s">
        <v>22</v>
      </c>
      <c r="D23" s="5"/>
      <c r="E23" s="5"/>
      <c r="F23" s="3" t="s">
        <v>10</v>
      </c>
      <c r="G23" s="3" t="s">
        <v>12</v>
      </c>
      <c r="H23" s="7">
        <v>5</v>
      </c>
      <c r="I23" s="6">
        <v>174370.24</v>
      </c>
      <c r="J23" s="6">
        <f t="shared" si="0"/>
        <v>871851.2</v>
      </c>
      <c r="K23" s="8">
        <v>41779</v>
      </c>
    </row>
    <row r="24" spans="1:11" ht="75" x14ac:dyDescent="0.25">
      <c r="A24" s="4">
        <v>22</v>
      </c>
      <c r="B24" s="11" t="s">
        <v>38</v>
      </c>
      <c r="C24" s="10" t="s">
        <v>22</v>
      </c>
      <c r="D24" s="5"/>
      <c r="E24" s="5"/>
      <c r="F24" s="3" t="s">
        <v>10</v>
      </c>
      <c r="G24" s="3" t="s">
        <v>12</v>
      </c>
      <c r="H24" s="7">
        <v>7</v>
      </c>
      <c r="I24" s="6">
        <v>174370.24</v>
      </c>
      <c r="J24" s="6">
        <f t="shared" si="0"/>
        <v>1220591.68</v>
      </c>
      <c r="K24" s="8">
        <v>41779</v>
      </c>
    </row>
    <row r="25" spans="1:11" ht="75" x14ac:dyDescent="0.25">
      <c r="A25" s="4">
        <v>23</v>
      </c>
      <c r="B25" s="11" t="s">
        <v>38</v>
      </c>
      <c r="C25" s="10" t="s">
        <v>22</v>
      </c>
      <c r="D25" s="5"/>
      <c r="E25" s="5"/>
      <c r="F25" s="3" t="s">
        <v>10</v>
      </c>
      <c r="G25" s="3" t="s">
        <v>12</v>
      </c>
      <c r="H25" s="7">
        <v>1</v>
      </c>
      <c r="I25" s="6">
        <v>174370.24</v>
      </c>
      <c r="J25" s="6">
        <f t="shared" si="0"/>
        <v>174370.24</v>
      </c>
      <c r="K25" s="8">
        <v>41779</v>
      </c>
    </row>
    <row r="26" spans="1:11" ht="75" x14ac:dyDescent="0.25">
      <c r="A26" s="4">
        <v>24</v>
      </c>
      <c r="B26" s="11" t="s">
        <v>39</v>
      </c>
      <c r="C26" s="10" t="s">
        <v>23</v>
      </c>
      <c r="D26" s="5"/>
      <c r="E26" s="5"/>
      <c r="F26" s="3" t="s">
        <v>10</v>
      </c>
      <c r="G26" s="3" t="s">
        <v>12</v>
      </c>
      <c r="H26" s="7">
        <v>1</v>
      </c>
      <c r="I26" s="6">
        <v>209010.5</v>
      </c>
      <c r="J26" s="6">
        <f t="shared" si="0"/>
        <v>209010.5</v>
      </c>
      <c r="K26" s="8">
        <v>41779</v>
      </c>
    </row>
    <row r="27" spans="1:11" ht="75" x14ac:dyDescent="0.25">
      <c r="A27" s="4">
        <v>25</v>
      </c>
      <c r="B27" s="11" t="s">
        <v>39</v>
      </c>
      <c r="C27" s="10" t="s">
        <v>23</v>
      </c>
      <c r="D27" s="5"/>
      <c r="E27" s="5"/>
      <c r="F27" s="3" t="s">
        <v>10</v>
      </c>
      <c r="G27" s="3" t="s">
        <v>12</v>
      </c>
      <c r="H27" s="7">
        <v>2</v>
      </c>
      <c r="I27" s="6">
        <v>209010.5</v>
      </c>
      <c r="J27" s="6">
        <f t="shared" si="0"/>
        <v>418021</v>
      </c>
      <c r="K27" s="8">
        <v>41779</v>
      </c>
    </row>
    <row r="28" spans="1:11" ht="75" x14ac:dyDescent="0.25">
      <c r="A28" s="4">
        <v>26</v>
      </c>
      <c r="B28" s="11" t="s">
        <v>39</v>
      </c>
      <c r="C28" s="10" t="s">
        <v>23</v>
      </c>
      <c r="D28" s="5"/>
      <c r="E28" s="5"/>
      <c r="F28" s="3" t="s">
        <v>10</v>
      </c>
      <c r="G28" s="3" t="s">
        <v>12</v>
      </c>
      <c r="H28" s="7">
        <v>2</v>
      </c>
      <c r="I28" s="6">
        <v>209010.5</v>
      </c>
      <c r="J28" s="6">
        <f t="shared" si="0"/>
        <v>418021</v>
      </c>
      <c r="K28" s="8">
        <v>41779</v>
      </c>
    </row>
    <row r="29" spans="1:11" ht="75" x14ac:dyDescent="0.25">
      <c r="A29" s="4">
        <v>27</v>
      </c>
      <c r="B29" s="11" t="s">
        <v>39</v>
      </c>
      <c r="C29" s="10" t="s">
        <v>23</v>
      </c>
      <c r="D29" s="5"/>
      <c r="E29" s="5"/>
      <c r="F29" s="3" t="s">
        <v>10</v>
      </c>
      <c r="G29" s="3" t="s">
        <v>12</v>
      </c>
      <c r="H29" s="7">
        <v>13</v>
      </c>
      <c r="I29" s="6">
        <v>209010.5</v>
      </c>
      <c r="J29" s="6">
        <f t="shared" si="0"/>
        <v>2717136.5</v>
      </c>
      <c r="K29" s="8">
        <v>41779</v>
      </c>
    </row>
    <row r="30" spans="1:11" ht="75" x14ac:dyDescent="0.25">
      <c r="A30" s="4">
        <v>28</v>
      </c>
      <c r="B30" s="11" t="s">
        <v>39</v>
      </c>
      <c r="C30" s="10" t="s">
        <v>23</v>
      </c>
      <c r="D30" s="5"/>
      <c r="E30" s="5"/>
      <c r="F30" s="3" t="s">
        <v>10</v>
      </c>
      <c r="G30" s="3" t="s">
        <v>12</v>
      </c>
      <c r="H30" s="7">
        <v>4</v>
      </c>
      <c r="I30" s="6">
        <v>209010.5</v>
      </c>
      <c r="J30" s="6">
        <f t="shared" si="0"/>
        <v>836042</v>
      </c>
      <c r="K30" s="8">
        <v>41779</v>
      </c>
    </row>
    <row r="31" spans="1:11" ht="75" x14ac:dyDescent="0.25">
      <c r="A31" s="4">
        <v>29</v>
      </c>
      <c r="B31" s="11" t="s">
        <v>39</v>
      </c>
      <c r="C31" s="10" t="s">
        <v>23</v>
      </c>
      <c r="D31" s="5"/>
      <c r="E31" s="5"/>
      <c r="F31" s="3" t="s">
        <v>10</v>
      </c>
      <c r="G31" s="3" t="s">
        <v>12</v>
      </c>
      <c r="H31" s="7">
        <v>2</v>
      </c>
      <c r="I31" s="6">
        <v>209010.5</v>
      </c>
      <c r="J31" s="6">
        <f t="shared" si="0"/>
        <v>418021</v>
      </c>
      <c r="K31" s="8">
        <v>41779</v>
      </c>
    </row>
    <row r="32" spans="1:11" ht="75" x14ac:dyDescent="0.25">
      <c r="A32" s="4">
        <v>30</v>
      </c>
      <c r="B32" s="11" t="s">
        <v>39</v>
      </c>
      <c r="C32" s="10" t="s">
        <v>23</v>
      </c>
      <c r="D32" s="5"/>
      <c r="E32" s="5"/>
      <c r="F32" s="3" t="s">
        <v>10</v>
      </c>
      <c r="G32" s="3" t="s">
        <v>12</v>
      </c>
      <c r="H32" s="7">
        <v>3</v>
      </c>
      <c r="I32" s="6">
        <v>209010.5</v>
      </c>
      <c r="J32" s="6">
        <f t="shared" si="0"/>
        <v>627031.5</v>
      </c>
      <c r="K32" s="8">
        <v>41779</v>
      </c>
    </row>
    <row r="33" spans="1:11" ht="75" x14ac:dyDescent="0.25">
      <c r="A33" s="4">
        <v>31</v>
      </c>
      <c r="B33" s="11" t="s">
        <v>39</v>
      </c>
      <c r="C33" s="10" t="s">
        <v>23</v>
      </c>
      <c r="D33" s="5"/>
      <c r="E33" s="5"/>
      <c r="F33" s="3" t="s">
        <v>10</v>
      </c>
      <c r="G33" s="3" t="s">
        <v>12</v>
      </c>
      <c r="H33" s="7">
        <v>2</v>
      </c>
      <c r="I33" s="6">
        <v>209010.5</v>
      </c>
      <c r="J33" s="6">
        <f t="shared" si="0"/>
        <v>418021</v>
      </c>
      <c r="K33" s="8">
        <v>41779</v>
      </c>
    </row>
    <row r="34" spans="1:11" ht="75" x14ac:dyDescent="0.25">
      <c r="A34" s="4">
        <v>32</v>
      </c>
      <c r="B34" s="11" t="s">
        <v>39</v>
      </c>
      <c r="C34" s="10" t="s">
        <v>23</v>
      </c>
      <c r="D34" s="5"/>
      <c r="E34" s="5"/>
      <c r="F34" s="3" t="s">
        <v>10</v>
      </c>
      <c r="G34" s="3" t="s">
        <v>12</v>
      </c>
      <c r="H34" s="7">
        <v>1</v>
      </c>
      <c r="I34" s="6">
        <v>209010.5</v>
      </c>
      <c r="J34" s="6">
        <f t="shared" si="0"/>
        <v>209010.5</v>
      </c>
      <c r="K34" s="8">
        <v>41779</v>
      </c>
    </row>
    <row r="35" spans="1:11" ht="60" x14ac:dyDescent="0.25">
      <c r="A35" s="4">
        <v>33</v>
      </c>
      <c r="B35" s="11" t="s">
        <v>40</v>
      </c>
      <c r="C35" s="10" t="s">
        <v>24</v>
      </c>
      <c r="D35" s="5"/>
      <c r="E35" s="5"/>
      <c r="F35" s="3" t="s">
        <v>10</v>
      </c>
      <c r="G35" s="3" t="s">
        <v>12</v>
      </c>
      <c r="H35" s="7">
        <v>4</v>
      </c>
      <c r="I35" s="6">
        <v>369569.77</v>
      </c>
      <c r="J35" s="6">
        <f t="shared" si="0"/>
        <v>1478279.08</v>
      </c>
      <c r="K35" s="8">
        <v>41606</v>
      </c>
    </row>
    <row r="36" spans="1:11" ht="60" x14ac:dyDescent="0.25">
      <c r="A36" s="4">
        <v>34</v>
      </c>
      <c r="B36" s="11" t="s">
        <v>40</v>
      </c>
      <c r="C36" s="10" t="s">
        <v>24</v>
      </c>
      <c r="D36" s="5"/>
      <c r="E36" s="5"/>
      <c r="F36" s="3" t="s">
        <v>10</v>
      </c>
      <c r="G36" s="3" t="s">
        <v>12</v>
      </c>
      <c r="H36" s="7">
        <v>3</v>
      </c>
      <c r="I36" s="6">
        <v>369569.77</v>
      </c>
      <c r="J36" s="6">
        <f t="shared" si="0"/>
        <v>1108709.31</v>
      </c>
      <c r="K36" s="8">
        <v>41606</v>
      </c>
    </row>
    <row r="37" spans="1:11" ht="60" x14ac:dyDescent="0.25">
      <c r="A37" s="4">
        <v>35</v>
      </c>
      <c r="B37" s="11" t="s">
        <v>40</v>
      </c>
      <c r="C37" s="10" t="s">
        <v>24</v>
      </c>
      <c r="D37" s="5"/>
      <c r="E37" s="5"/>
      <c r="F37" s="3" t="s">
        <v>10</v>
      </c>
      <c r="G37" s="3" t="s">
        <v>12</v>
      </c>
      <c r="H37" s="7">
        <v>2</v>
      </c>
      <c r="I37" s="6">
        <v>369569.77</v>
      </c>
      <c r="J37" s="6">
        <f t="shared" si="0"/>
        <v>739139.54</v>
      </c>
      <c r="K37" s="8">
        <v>41606</v>
      </c>
    </row>
    <row r="38" spans="1:11" ht="60" x14ac:dyDescent="0.25">
      <c r="A38" s="4">
        <v>36</v>
      </c>
      <c r="B38" s="11" t="s">
        <v>41</v>
      </c>
      <c r="C38" s="10" t="s">
        <v>25</v>
      </c>
      <c r="D38" s="5"/>
      <c r="E38" s="5"/>
      <c r="F38" s="3" t="s">
        <v>10</v>
      </c>
      <c r="G38" s="3" t="s">
        <v>12</v>
      </c>
      <c r="H38" s="7">
        <v>1</v>
      </c>
      <c r="I38" s="6">
        <v>449688.57</v>
      </c>
      <c r="J38" s="6">
        <f t="shared" si="0"/>
        <v>449688.57</v>
      </c>
      <c r="K38" s="8">
        <v>40893</v>
      </c>
    </row>
    <row r="39" spans="1:11" ht="90" x14ac:dyDescent="0.25">
      <c r="A39" s="4">
        <v>37</v>
      </c>
      <c r="B39" s="11" t="s">
        <v>42</v>
      </c>
      <c r="C39" s="10" t="s">
        <v>26</v>
      </c>
      <c r="D39" s="5"/>
      <c r="E39" s="5"/>
      <c r="F39" s="3" t="s">
        <v>10</v>
      </c>
      <c r="G39" s="3" t="s">
        <v>12</v>
      </c>
      <c r="H39" s="7">
        <v>9</v>
      </c>
      <c r="I39" s="6">
        <v>265045.99</v>
      </c>
      <c r="J39" s="6">
        <f t="shared" si="0"/>
        <v>2385413.91</v>
      </c>
      <c r="K39" s="8">
        <v>41779</v>
      </c>
    </row>
    <row r="40" spans="1:11" ht="45" x14ac:dyDescent="0.25">
      <c r="A40" s="4">
        <v>38</v>
      </c>
      <c r="B40" s="11" t="s">
        <v>43</v>
      </c>
      <c r="C40" s="10" t="s">
        <v>27</v>
      </c>
      <c r="D40" s="5"/>
      <c r="E40" s="5"/>
      <c r="F40" s="3" t="s">
        <v>10</v>
      </c>
      <c r="G40" s="3" t="s">
        <v>12</v>
      </c>
      <c r="H40" s="7">
        <v>2</v>
      </c>
      <c r="I40" s="6">
        <v>406637.32</v>
      </c>
      <c r="J40" s="6">
        <f t="shared" si="0"/>
        <v>813274.64</v>
      </c>
      <c r="K40" s="8">
        <v>41779</v>
      </c>
    </row>
    <row r="41" spans="1:11" ht="75" x14ac:dyDescent="0.25">
      <c r="A41" s="4">
        <v>39</v>
      </c>
      <c r="B41" s="11" t="s">
        <v>44</v>
      </c>
      <c r="C41" s="10" t="s">
        <v>28</v>
      </c>
      <c r="D41" s="5"/>
      <c r="E41" s="5"/>
      <c r="F41" s="3" t="s">
        <v>10</v>
      </c>
      <c r="G41" s="3" t="s">
        <v>12</v>
      </c>
      <c r="H41" s="7">
        <v>3</v>
      </c>
      <c r="I41" s="6">
        <v>209010.5</v>
      </c>
      <c r="J41" s="6">
        <f t="shared" si="0"/>
        <v>627031.5</v>
      </c>
      <c r="K41" s="8">
        <v>41851</v>
      </c>
    </row>
    <row r="42" spans="1:11" ht="75" x14ac:dyDescent="0.25">
      <c r="A42" s="4">
        <v>40</v>
      </c>
      <c r="B42" s="11" t="s">
        <v>44</v>
      </c>
      <c r="C42" s="10" t="s">
        <v>28</v>
      </c>
      <c r="D42" s="5"/>
      <c r="E42" s="5"/>
      <c r="F42" s="3" t="s">
        <v>10</v>
      </c>
      <c r="G42" s="3" t="s">
        <v>12</v>
      </c>
      <c r="H42" s="7">
        <v>2</v>
      </c>
      <c r="I42" s="6">
        <v>23437.46</v>
      </c>
      <c r="J42" s="6">
        <f t="shared" si="0"/>
        <v>46874.92</v>
      </c>
      <c r="K42" s="8">
        <v>41851</v>
      </c>
    </row>
    <row r="43" spans="1:11" x14ac:dyDescent="0.25">
      <c r="J43" s="9">
        <f>SUM(J3:J42)</f>
        <v>40724871.900000006</v>
      </c>
    </row>
  </sheetData>
  <autoFilter ref="A2:K4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2020-08-03T08:43:49Z</dcterms:modified>
</cp:coreProperties>
</file>